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180"/>
  </bookViews>
  <sheets>
    <sheet name="Աղյուսակ N 8 " sheetId="1" r:id="rId1"/>
  </sheets>
  <definedNames>
    <definedName name="_xlnm.Print_Titles" localSheetId="0">'Աղյուսակ N 8 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6" i="1"/>
  <c r="E67" i="1" s="1"/>
  <c r="E7" i="1"/>
  <c r="E8" i="1"/>
  <c r="E9" i="1"/>
  <c r="E10" i="1"/>
  <c r="E11" i="1"/>
  <c r="E12" i="1"/>
  <c r="E13" i="1"/>
  <c r="D14" i="1"/>
  <c r="D67" i="1" s="1"/>
  <c r="E14" i="1"/>
  <c r="D15" i="1"/>
  <c r="E15" i="1"/>
  <c r="E16" i="1"/>
  <c r="E17" i="1"/>
  <c r="D18" i="1"/>
  <c r="E18" i="1"/>
  <c r="D19" i="1"/>
  <c r="E19" i="1"/>
  <c r="E20" i="1"/>
  <c r="E21" i="1"/>
  <c r="E22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C67" i="1"/>
</calcChain>
</file>

<file path=xl/sharedStrings.xml><?xml version="1.0" encoding="utf-8"?>
<sst xmlns="http://schemas.openxmlformats.org/spreadsheetml/2006/main" count="79" uniqueCount="79">
  <si>
    <t>Պետական պահպանության ծառայություն</t>
  </si>
  <si>
    <t>Արտաքին հետախուզության ծառայություն</t>
  </si>
  <si>
    <t>Ազգային անվտանգության ծառայություն</t>
  </si>
  <si>
    <t>ՀՀ ներքին գործերի նախարարությւոն</t>
  </si>
  <si>
    <t>ՀՀ պաշտպանության նախարարություն</t>
  </si>
  <si>
    <t>ներառված չեն՝</t>
  </si>
  <si>
    <t>*</t>
  </si>
  <si>
    <t xml:space="preserve">Ընդամենը  </t>
  </si>
  <si>
    <t>Տավուշի մարզպետի աշխատակազմ</t>
  </si>
  <si>
    <t xml:space="preserve">Վայոց ձորի մարզպետի աշխատակազմ </t>
  </si>
  <si>
    <t>Սյունիքի մարզպետի աշխատակազմ</t>
  </si>
  <si>
    <t>Շիրակի մարզպետի աշխատակազմ</t>
  </si>
  <si>
    <t>Կոտայքի մարզպետի աշխատակազմ</t>
  </si>
  <si>
    <t>Լոռու  մարզպետի աշխատակազմ</t>
  </si>
  <si>
    <t>Գեղարքունիքի մարզպետի աշխատակազմ</t>
  </si>
  <si>
    <t>Արմավիրի մարզպետի աշխատակազմ</t>
  </si>
  <si>
    <t>Արարատի մարզպետի աշխատակազմ</t>
  </si>
  <si>
    <t>Արագածոտնի մարզպետի աշխատակազմ</t>
  </si>
  <si>
    <t>ՀՀ կադաստրի կոմիտե</t>
  </si>
  <si>
    <t>ՀՀ հանրային հեռարձակողի խորհուրդ</t>
  </si>
  <si>
    <t>Մրցակցության պաշտպանության հանձնաժողով</t>
  </si>
  <si>
    <t>Կոռուպցիայի կանխարգելման հանձնաժողով</t>
  </si>
  <si>
    <t>ՀՀ հանրային ծառայությունները կարգավորող հանձնաժողով</t>
  </si>
  <si>
    <t>ՀՀ հակակոռուպցիոն կոմիտե</t>
  </si>
  <si>
    <t>ՀՀ քննչական կոմիտե</t>
  </si>
  <si>
    <t>Մարդու իրավունքների պաշտպանի աշխատակազմ</t>
  </si>
  <si>
    <t>ՀՀ հաշվեքննիչ պալատ</t>
  </si>
  <si>
    <t>Հեռուստատեսության և ռադիոյի  հանձնաժողով</t>
  </si>
  <si>
    <t>ՀՀ կենտրոնական ընտրական հանձնաժողով</t>
  </si>
  <si>
    <t>ՀՀ սահմանադրական դատարան</t>
  </si>
  <si>
    <t xml:space="preserve">ՀՀ դատախազություն </t>
  </si>
  <si>
    <t>Բարձրագույն դատական խորհուրդ</t>
  </si>
  <si>
    <t>Պետական արարողակարգի ծառայություն</t>
  </si>
  <si>
    <t>ՀՀ արտաքին գործերի նախարարություն</t>
  </si>
  <si>
    <t>ՀՀ ֆինանսների նախարարություն</t>
  </si>
  <si>
    <t>Ռազմարդյունաբերության կոմիտե</t>
  </si>
  <si>
    <t>ՀՀ բարձր տեխնոլոգիական արդյունաբերության նախարարություն</t>
  </si>
  <si>
    <t>Քաղաքացիական ավիացիայի կոմիտե</t>
  </si>
  <si>
    <t>Պետական գույքի կառավարման կոմիտե</t>
  </si>
  <si>
    <t>Ջրային կոմիտե</t>
  </si>
  <si>
    <t>ՀՀ տարածքային կառավարման և ենթակառուցվածքների նախարարություն</t>
  </si>
  <si>
    <t>Միասնական սոցիալական ծառայություն</t>
  </si>
  <si>
    <t>ՀՀ աշխատանքի և սոցիալական հարցերի նախարարություն</t>
  </si>
  <si>
    <t>Բարձրագույն կրթության և գիտության կոմիտե</t>
  </si>
  <si>
    <t>ՀՀ կրթության, գիտության, մշակույթի և սպորտի նախարարություն</t>
  </si>
  <si>
    <t>Բնապահպանական ծրագրերի իրականացման գրասենյակ</t>
  </si>
  <si>
    <t>ՀՀ շրջակա միջավայրի նախարարություն</t>
  </si>
  <si>
    <t>Զբոսաշրջության կոմիտե</t>
  </si>
  <si>
    <t>ՀՀ էկոնոմիկայի նախարարություն</t>
  </si>
  <si>
    <t>Քրեակատարողական ծառայություն</t>
  </si>
  <si>
    <t>Պրոբացիայի ծառայություն</t>
  </si>
  <si>
    <t>Հարկադիր կատարումն ապահովող ծառայություն</t>
  </si>
  <si>
    <t>ՀՀ արդարադատության նախարարություն</t>
  </si>
  <si>
    <t>ՀՀ առողջապահության նախարարություն</t>
  </si>
  <si>
    <t>ՀՀ սննդամթերքի անվտանգության տեսչական մարմին</t>
  </si>
  <si>
    <t>ՀՀ քաղաքաշինության, տեխնիկական և հրդեհային անվտանգության տեսչական մարմին</t>
  </si>
  <si>
    <t>ՀՀ շուկայի վերահսկողության տեսչական մարմին</t>
  </si>
  <si>
    <t>ՀՀ կրթության տեսչական մարմին</t>
  </si>
  <si>
    <t>ՀՀ բնապահպանության և ընդերքի տեսչական մարմին</t>
  </si>
  <si>
    <t>ՀՀ առողջապահական և աշխատանքի տեսչական մարմին</t>
  </si>
  <si>
    <t>Միջուկային անվտանգության կարգավորման կոմիտե</t>
  </si>
  <si>
    <t>ՀՀ քաղաքաշինության կոմիտե</t>
  </si>
  <si>
    <t>ՀՀ վիճակագրական կոմիտե</t>
  </si>
  <si>
    <t xml:space="preserve">ՀՀ պետական եկամուտների կոմիտե </t>
  </si>
  <si>
    <t xml:space="preserve">Պետական վերահսկողական ծառայություն </t>
  </si>
  <si>
    <t xml:space="preserve">ՀՀ վարչապետի աշխատակազմ   </t>
  </si>
  <si>
    <t>Հանրապետության նախագահի աշխատակազմ</t>
  </si>
  <si>
    <t>ՀՀ Ազգային Ժողով</t>
  </si>
  <si>
    <t xml:space="preserve">տարբերությունը </t>
  </si>
  <si>
    <t>Մարմնի անվանումը</t>
  </si>
  <si>
    <t>հ/հ</t>
  </si>
  <si>
    <r>
      <t>ՀՀ պետական իշխանության մարմիններին սպասարկող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ավտոմեքենաների քանակի վերաբերյալ* </t>
    </r>
  </si>
  <si>
    <t>ՏԵՂԵԿԱՆՔ</t>
  </si>
  <si>
    <t>Աղյուսակ N 8</t>
  </si>
  <si>
    <t>Էկոպարեկային ծառայություն**</t>
  </si>
  <si>
    <t>**</t>
  </si>
  <si>
    <t>ՀՀ 2025թ. բյուջեի նախագիծ</t>
  </si>
  <si>
    <t>Էկոպարեկային ծառայության ստեղծմամբ պայմանավորված (գործում է 2024 թվականի հունվարի 1-ից), 2024 թվականի պետական բյուջեով նախատեսվել է 1 ավտոմեքենայի պահպանման ծախս: Ծառայության կանոնադրական գործառույթներն իրականացնելու նպատակով ՀՀ 2025 թվականի պետական բյուջեի  նախագծով նախատեսվել է 56 ավտոմեքենայի պահպանման ծախս:</t>
  </si>
  <si>
    <t>2024թ. 
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</si>
</sst>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i/>
      <sz val="11"/>
      <color theme="1"/>
      <name val="GHEA Grapalat"/>
      <family val="3"/>
    </font>
    <font>
      <sz val="10"/>
      <color indexed="8"/>
      <name val="MS Sans Serif"/>
      <family val="2"/>
    </font>
    <font>
      <sz val="11"/>
      <name val="GHEA Grapalat"/>
      <family val="3"/>
    </font>
    <font>
      <sz val="11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centerContinuous" vertical="center"/>
    </xf>
    <xf numFmtId="0" fontId="4" fillId="0" borderId="0" xfId="1" applyFont="1" applyAlignment="1">
      <alignment horizontal="right" vertical="center"/>
    </xf>
    <xf numFmtId="0" fontId="1" fillId="0" borderId="0" xfId="0" applyFont="1" applyAlignment="1">
      <alignment vertical="top"/>
    </xf>
    <xf numFmtId="0" fontId="4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Style 1" xfId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E76"/>
  <sheetViews>
    <sheetView tabSelected="1" zoomScaleNormal="100" workbookViewId="0">
      <selection activeCell="D5" sqref="D5"/>
    </sheetView>
  </sheetViews>
  <sheetFormatPr defaultRowHeight="16.5" x14ac:dyDescent="0.3"/>
  <cols>
    <col min="1" max="1" width="4.140625" style="1" bestFit="1" customWidth="1"/>
    <col min="2" max="2" width="49.42578125" style="1" bestFit="1" customWidth="1"/>
    <col min="3" max="3" width="14.85546875" style="1" customWidth="1"/>
    <col min="4" max="4" width="23.85546875" style="1" customWidth="1"/>
    <col min="5" max="5" width="17.28515625" style="1" customWidth="1"/>
    <col min="6" max="6" width="6.28515625" style="1" customWidth="1"/>
    <col min="7" max="16384" width="9.140625" style="1"/>
  </cols>
  <sheetData>
    <row r="1" spans="1:5" x14ac:dyDescent="0.3">
      <c r="E1" s="14" t="s">
        <v>73</v>
      </c>
    </row>
    <row r="2" spans="1:5" ht="26.25" customHeight="1" x14ac:dyDescent="0.3">
      <c r="A2" s="13" t="s">
        <v>72</v>
      </c>
      <c r="B2" s="13"/>
      <c r="C2" s="13"/>
      <c r="D2" s="13"/>
      <c r="E2" s="13"/>
    </row>
    <row r="3" spans="1:5" ht="38.25" customHeight="1" x14ac:dyDescent="0.3">
      <c r="A3" s="16" t="s">
        <v>71</v>
      </c>
      <c r="B3" s="16"/>
      <c r="C3" s="16"/>
      <c r="D3" s="16"/>
      <c r="E3" s="16"/>
    </row>
    <row r="4" spans="1:5" x14ac:dyDescent="0.3">
      <c r="A4" s="12"/>
      <c r="B4" s="12"/>
      <c r="C4" s="12"/>
      <c r="D4" s="11"/>
      <c r="E4" s="11"/>
    </row>
    <row r="5" spans="1:5" ht="75.75" customHeight="1" x14ac:dyDescent="0.3">
      <c r="A5" s="10" t="s">
        <v>70</v>
      </c>
      <c r="B5" s="10" t="s">
        <v>69</v>
      </c>
      <c r="C5" s="10" t="s">
        <v>78</v>
      </c>
      <c r="D5" s="9" t="s">
        <v>76</v>
      </c>
      <c r="E5" s="9" t="s">
        <v>68</v>
      </c>
    </row>
    <row r="6" spans="1:5" x14ac:dyDescent="0.3">
      <c r="A6" s="8">
        <v>1</v>
      </c>
      <c r="B6" s="7" t="s">
        <v>67</v>
      </c>
      <c r="C6" s="3">
        <v>43</v>
      </c>
      <c r="D6" s="6">
        <v>25</v>
      </c>
      <c r="E6" s="5">
        <f t="shared" ref="E6:E37" si="0">+D6-C6</f>
        <v>-18</v>
      </c>
    </row>
    <row r="7" spans="1:5" x14ac:dyDescent="0.3">
      <c r="A7" s="8">
        <v>2</v>
      </c>
      <c r="B7" s="7" t="s">
        <v>66</v>
      </c>
      <c r="C7" s="3">
        <v>20</v>
      </c>
      <c r="D7" s="6">
        <v>5</v>
      </c>
      <c r="E7" s="5">
        <f t="shared" si="0"/>
        <v>-15</v>
      </c>
    </row>
    <row r="8" spans="1:5" x14ac:dyDescent="0.3">
      <c r="A8" s="8">
        <v>3</v>
      </c>
      <c r="B8" s="7" t="s">
        <v>65</v>
      </c>
      <c r="C8" s="3">
        <v>40</v>
      </c>
      <c r="D8" s="6">
        <v>27</v>
      </c>
      <c r="E8" s="5">
        <f t="shared" si="0"/>
        <v>-13</v>
      </c>
    </row>
    <row r="9" spans="1:5" x14ac:dyDescent="0.3">
      <c r="A9" s="8">
        <v>4</v>
      </c>
      <c r="B9" s="7" t="s">
        <v>64</v>
      </c>
      <c r="C9" s="3">
        <v>9</v>
      </c>
      <c r="D9" s="6">
        <v>1</v>
      </c>
      <c r="E9" s="5">
        <f t="shared" si="0"/>
        <v>-8</v>
      </c>
    </row>
    <row r="10" spans="1:5" x14ac:dyDescent="0.3">
      <c r="A10" s="8">
        <v>5</v>
      </c>
      <c r="B10" s="7" t="s">
        <v>63</v>
      </c>
      <c r="C10" s="3">
        <v>142</v>
      </c>
      <c r="D10" s="6">
        <v>142</v>
      </c>
      <c r="E10" s="5">
        <f t="shared" si="0"/>
        <v>0</v>
      </c>
    </row>
    <row r="11" spans="1:5" x14ac:dyDescent="0.3">
      <c r="A11" s="8">
        <v>6</v>
      </c>
      <c r="B11" s="7" t="s">
        <v>62</v>
      </c>
      <c r="C11" s="3">
        <v>3</v>
      </c>
      <c r="D11" s="6">
        <v>1</v>
      </c>
      <c r="E11" s="5">
        <f t="shared" si="0"/>
        <v>-2</v>
      </c>
    </row>
    <row r="12" spans="1:5" x14ac:dyDescent="0.3">
      <c r="A12" s="8">
        <v>7</v>
      </c>
      <c r="B12" s="7" t="s">
        <v>61</v>
      </c>
      <c r="C12" s="3">
        <v>6</v>
      </c>
      <c r="D12" s="6">
        <v>7</v>
      </c>
      <c r="E12" s="5">
        <f t="shared" si="0"/>
        <v>1</v>
      </c>
    </row>
    <row r="13" spans="1:5" ht="33" x14ac:dyDescent="0.3">
      <c r="A13" s="8">
        <v>8</v>
      </c>
      <c r="B13" s="7" t="s">
        <v>60</v>
      </c>
      <c r="C13" s="3">
        <v>4</v>
      </c>
      <c r="D13" s="6">
        <v>1</v>
      </c>
      <c r="E13" s="5">
        <f t="shared" si="0"/>
        <v>-3</v>
      </c>
    </row>
    <row r="14" spans="1:5" ht="33" x14ac:dyDescent="0.3">
      <c r="A14" s="8">
        <v>9</v>
      </c>
      <c r="B14" s="7" t="s">
        <v>59</v>
      </c>
      <c r="C14" s="3">
        <v>19</v>
      </c>
      <c r="D14" s="6">
        <f>19-5</f>
        <v>14</v>
      </c>
      <c r="E14" s="5">
        <f t="shared" si="0"/>
        <v>-5</v>
      </c>
    </row>
    <row r="15" spans="1:5" ht="33" x14ac:dyDescent="0.3">
      <c r="A15" s="8">
        <v>10</v>
      </c>
      <c r="B15" s="7" t="s">
        <v>58</v>
      </c>
      <c r="C15" s="3">
        <v>35</v>
      </c>
      <c r="D15" s="6">
        <f>35-1</f>
        <v>34</v>
      </c>
      <c r="E15" s="5">
        <f t="shared" si="0"/>
        <v>-1</v>
      </c>
    </row>
    <row r="16" spans="1:5" x14ac:dyDescent="0.3">
      <c r="A16" s="8">
        <v>11</v>
      </c>
      <c r="B16" s="7" t="s">
        <v>57</v>
      </c>
      <c r="C16" s="3">
        <v>3</v>
      </c>
      <c r="D16" s="6">
        <v>3</v>
      </c>
      <c r="E16" s="5">
        <f t="shared" si="0"/>
        <v>0</v>
      </c>
    </row>
    <row r="17" spans="1:5" ht="33" x14ac:dyDescent="0.3">
      <c r="A17" s="8">
        <v>12</v>
      </c>
      <c r="B17" s="7" t="s">
        <v>56</v>
      </c>
      <c r="C17" s="3">
        <v>4</v>
      </c>
      <c r="D17" s="6">
        <v>0</v>
      </c>
      <c r="E17" s="5">
        <f t="shared" si="0"/>
        <v>-4</v>
      </c>
    </row>
    <row r="18" spans="1:5" ht="49.5" x14ac:dyDescent="0.3">
      <c r="A18" s="8">
        <v>13</v>
      </c>
      <c r="B18" s="7" t="s">
        <v>55</v>
      </c>
      <c r="C18" s="3">
        <v>19</v>
      </c>
      <c r="D18" s="6">
        <f>19-1</f>
        <v>18</v>
      </c>
      <c r="E18" s="5">
        <f t="shared" si="0"/>
        <v>-1</v>
      </c>
    </row>
    <row r="19" spans="1:5" ht="33" x14ac:dyDescent="0.3">
      <c r="A19" s="8">
        <v>14</v>
      </c>
      <c r="B19" s="7" t="s">
        <v>54</v>
      </c>
      <c r="C19" s="3">
        <v>36</v>
      </c>
      <c r="D19" s="6">
        <f>36-3</f>
        <v>33</v>
      </c>
      <c r="E19" s="5">
        <f t="shared" si="0"/>
        <v>-3</v>
      </c>
    </row>
    <row r="20" spans="1:5" x14ac:dyDescent="0.3">
      <c r="A20" s="8">
        <v>15</v>
      </c>
      <c r="B20" s="7" t="s">
        <v>53</v>
      </c>
      <c r="C20" s="3">
        <v>8</v>
      </c>
      <c r="D20" s="6">
        <v>1</v>
      </c>
      <c r="E20" s="5">
        <f t="shared" si="0"/>
        <v>-7</v>
      </c>
    </row>
    <row r="21" spans="1:5" x14ac:dyDescent="0.3">
      <c r="A21" s="8">
        <v>16</v>
      </c>
      <c r="B21" s="7" t="s">
        <v>52</v>
      </c>
      <c r="C21" s="3">
        <v>4</v>
      </c>
      <c r="D21" s="6">
        <v>1</v>
      </c>
      <c r="E21" s="5">
        <f t="shared" si="0"/>
        <v>-3</v>
      </c>
    </row>
    <row r="22" spans="1:5" ht="33" x14ac:dyDescent="0.3">
      <c r="A22" s="8">
        <v>17</v>
      </c>
      <c r="B22" s="7" t="s">
        <v>51</v>
      </c>
      <c r="C22" s="3">
        <v>49</v>
      </c>
      <c r="D22" s="6">
        <v>51</v>
      </c>
      <c r="E22" s="5">
        <f t="shared" si="0"/>
        <v>2</v>
      </c>
    </row>
    <row r="23" spans="1:5" x14ac:dyDescent="0.3">
      <c r="A23" s="8">
        <v>18</v>
      </c>
      <c r="B23" s="7" t="s">
        <v>50</v>
      </c>
      <c r="C23" s="3">
        <v>11</v>
      </c>
      <c r="D23" s="6">
        <v>13</v>
      </c>
      <c r="E23" s="5">
        <f t="shared" si="0"/>
        <v>2</v>
      </c>
    </row>
    <row r="24" spans="1:5" x14ac:dyDescent="0.3">
      <c r="A24" s="8">
        <v>19</v>
      </c>
      <c r="B24" s="7" t="s">
        <v>49</v>
      </c>
      <c r="C24" s="3">
        <v>78</v>
      </c>
      <c r="D24" s="6">
        <v>67</v>
      </c>
      <c r="E24" s="5">
        <f t="shared" si="0"/>
        <v>-11</v>
      </c>
    </row>
    <row r="25" spans="1:5" x14ac:dyDescent="0.3">
      <c r="A25" s="8">
        <v>20</v>
      </c>
      <c r="B25" s="7" t="s">
        <v>48</v>
      </c>
      <c r="C25" s="3">
        <v>28</v>
      </c>
      <c r="D25" s="6">
        <v>5</v>
      </c>
      <c r="E25" s="5">
        <f t="shared" si="0"/>
        <v>-23</v>
      </c>
    </row>
    <row r="26" spans="1:5" x14ac:dyDescent="0.3">
      <c r="A26" s="8">
        <v>21</v>
      </c>
      <c r="B26" s="7" t="s">
        <v>47</v>
      </c>
      <c r="C26" s="3">
        <v>1</v>
      </c>
      <c r="D26" s="6">
        <v>0</v>
      </c>
      <c r="E26" s="5">
        <f t="shared" si="0"/>
        <v>-1</v>
      </c>
    </row>
    <row r="27" spans="1:5" x14ac:dyDescent="0.3">
      <c r="A27" s="8">
        <v>22</v>
      </c>
      <c r="B27" s="7" t="s">
        <v>46</v>
      </c>
      <c r="C27" s="3">
        <v>13</v>
      </c>
      <c r="D27" s="6">
        <v>1</v>
      </c>
      <c r="E27" s="5">
        <f t="shared" si="0"/>
        <v>-12</v>
      </c>
    </row>
    <row r="28" spans="1:5" ht="33" x14ac:dyDescent="0.3">
      <c r="A28" s="8">
        <v>23</v>
      </c>
      <c r="B28" s="7" t="s">
        <v>45</v>
      </c>
      <c r="C28" s="3">
        <v>1</v>
      </c>
      <c r="D28" s="6">
        <v>0</v>
      </c>
      <c r="E28" s="5">
        <f t="shared" si="0"/>
        <v>-1</v>
      </c>
    </row>
    <row r="29" spans="1:5" x14ac:dyDescent="0.3">
      <c r="A29" s="8">
        <v>24</v>
      </c>
      <c r="B29" s="7" t="s">
        <v>74</v>
      </c>
      <c r="C29" s="3">
        <v>1</v>
      </c>
      <c r="D29" s="6">
        <v>56</v>
      </c>
      <c r="E29" s="5">
        <f t="shared" si="0"/>
        <v>55</v>
      </c>
    </row>
    <row r="30" spans="1:5" ht="33" x14ac:dyDescent="0.3">
      <c r="A30" s="8">
        <v>25</v>
      </c>
      <c r="B30" s="7" t="s">
        <v>44</v>
      </c>
      <c r="C30" s="3">
        <v>6</v>
      </c>
      <c r="D30" s="6">
        <v>1</v>
      </c>
      <c r="E30" s="5">
        <f t="shared" si="0"/>
        <v>-5</v>
      </c>
    </row>
    <row r="31" spans="1:5" x14ac:dyDescent="0.3">
      <c r="A31" s="8">
        <v>26</v>
      </c>
      <c r="B31" s="7" t="s">
        <v>43</v>
      </c>
      <c r="C31" s="3">
        <v>1</v>
      </c>
      <c r="D31" s="6">
        <v>0</v>
      </c>
      <c r="E31" s="5">
        <f t="shared" si="0"/>
        <v>-1</v>
      </c>
    </row>
    <row r="32" spans="1:5" ht="33" x14ac:dyDescent="0.3">
      <c r="A32" s="8">
        <v>27</v>
      </c>
      <c r="B32" s="7" t="s">
        <v>42</v>
      </c>
      <c r="C32" s="3">
        <v>6</v>
      </c>
      <c r="D32" s="6">
        <v>1</v>
      </c>
      <c r="E32" s="5">
        <f t="shared" si="0"/>
        <v>-5</v>
      </c>
    </row>
    <row r="33" spans="1:5" x14ac:dyDescent="0.3">
      <c r="A33" s="8">
        <v>28</v>
      </c>
      <c r="B33" s="7" t="s">
        <v>41</v>
      </c>
      <c r="C33" s="3">
        <v>16</v>
      </c>
      <c r="D33" s="6">
        <v>18</v>
      </c>
      <c r="E33" s="5">
        <f t="shared" si="0"/>
        <v>2</v>
      </c>
    </row>
    <row r="34" spans="1:5" ht="33" x14ac:dyDescent="0.3">
      <c r="A34" s="8">
        <v>29</v>
      </c>
      <c r="B34" s="7" t="s">
        <v>40</v>
      </c>
      <c r="C34" s="3">
        <v>10</v>
      </c>
      <c r="D34" s="6">
        <v>1</v>
      </c>
      <c r="E34" s="5">
        <f t="shared" si="0"/>
        <v>-9</v>
      </c>
    </row>
    <row r="35" spans="1:5" x14ac:dyDescent="0.3">
      <c r="A35" s="8">
        <v>30</v>
      </c>
      <c r="B35" s="7" t="s">
        <v>39</v>
      </c>
      <c r="C35" s="3">
        <v>7</v>
      </c>
      <c r="D35" s="6">
        <v>3</v>
      </c>
      <c r="E35" s="5">
        <f t="shared" si="0"/>
        <v>-4</v>
      </c>
    </row>
    <row r="36" spans="1:5" x14ac:dyDescent="0.3">
      <c r="A36" s="8">
        <v>31</v>
      </c>
      <c r="B36" s="7" t="s">
        <v>38</v>
      </c>
      <c r="C36" s="3">
        <v>2</v>
      </c>
      <c r="D36" s="6">
        <v>0</v>
      </c>
      <c r="E36" s="5">
        <f t="shared" si="0"/>
        <v>-2</v>
      </c>
    </row>
    <row r="37" spans="1:5" x14ac:dyDescent="0.3">
      <c r="A37" s="8">
        <v>32</v>
      </c>
      <c r="B37" s="7" t="s">
        <v>37</v>
      </c>
      <c r="C37" s="3">
        <v>3</v>
      </c>
      <c r="D37" s="6">
        <v>0</v>
      </c>
      <c r="E37" s="5">
        <f t="shared" si="0"/>
        <v>-3</v>
      </c>
    </row>
    <row r="38" spans="1:5" ht="33" x14ac:dyDescent="0.3">
      <c r="A38" s="8">
        <v>33</v>
      </c>
      <c r="B38" s="7" t="s">
        <v>36</v>
      </c>
      <c r="C38" s="3">
        <v>5</v>
      </c>
      <c r="D38" s="6">
        <v>1</v>
      </c>
      <c r="E38" s="5">
        <f t="shared" ref="E38:E66" si="1">+D38-C38</f>
        <v>-4</v>
      </c>
    </row>
    <row r="39" spans="1:5" x14ac:dyDescent="0.3">
      <c r="A39" s="8">
        <v>34</v>
      </c>
      <c r="B39" s="7" t="s">
        <v>35</v>
      </c>
      <c r="C39" s="3">
        <v>2</v>
      </c>
      <c r="D39" s="6">
        <v>1</v>
      </c>
      <c r="E39" s="5">
        <f t="shared" si="1"/>
        <v>-1</v>
      </c>
    </row>
    <row r="40" spans="1:5" x14ac:dyDescent="0.3">
      <c r="A40" s="8">
        <v>35</v>
      </c>
      <c r="B40" s="7" t="s">
        <v>34</v>
      </c>
      <c r="C40" s="3">
        <v>4</v>
      </c>
      <c r="D40" s="6">
        <v>1</v>
      </c>
      <c r="E40" s="5">
        <f t="shared" si="1"/>
        <v>-3</v>
      </c>
    </row>
    <row r="41" spans="1:5" x14ac:dyDescent="0.3">
      <c r="A41" s="8">
        <v>36</v>
      </c>
      <c r="B41" s="7" t="s">
        <v>33</v>
      </c>
      <c r="C41" s="3">
        <v>16</v>
      </c>
      <c r="D41" s="6">
        <v>1</v>
      </c>
      <c r="E41" s="5">
        <f t="shared" si="1"/>
        <v>-15</v>
      </c>
    </row>
    <row r="42" spans="1:5" x14ac:dyDescent="0.3">
      <c r="A42" s="8">
        <v>37</v>
      </c>
      <c r="B42" s="7" t="s">
        <v>32</v>
      </c>
      <c r="C42" s="3">
        <v>2</v>
      </c>
      <c r="D42" s="6">
        <v>0</v>
      </c>
      <c r="E42" s="5">
        <f t="shared" si="1"/>
        <v>-2</v>
      </c>
    </row>
    <row r="43" spans="1:5" x14ac:dyDescent="0.3">
      <c r="A43" s="8">
        <v>38</v>
      </c>
      <c r="B43" s="7" t="s">
        <v>31</v>
      </c>
      <c r="C43" s="3">
        <v>33</v>
      </c>
      <c r="D43" s="6">
        <v>10</v>
      </c>
      <c r="E43" s="5">
        <f t="shared" si="1"/>
        <v>-23</v>
      </c>
    </row>
    <row r="44" spans="1:5" x14ac:dyDescent="0.3">
      <c r="A44" s="8">
        <v>39</v>
      </c>
      <c r="B44" s="7" t="s">
        <v>30</v>
      </c>
      <c r="C44" s="3">
        <v>67</v>
      </c>
      <c r="D44" s="6">
        <v>0</v>
      </c>
      <c r="E44" s="5">
        <f t="shared" si="1"/>
        <v>-67</v>
      </c>
    </row>
    <row r="45" spans="1:5" x14ac:dyDescent="0.3">
      <c r="A45" s="8">
        <v>40</v>
      </c>
      <c r="B45" s="7" t="s">
        <v>29</v>
      </c>
      <c r="C45" s="3">
        <v>13</v>
      </c>
      <c r="D45" s="6">
        <v>2</v>
      </c>
      <c r="E45" s="5">
        <f t="shared" si="1"/>
        <v>-11</v>
      </c>
    </row>
    <row r="46" spans="1:5" x14ac:dyDescent="0.3">
      <c r="A46" s="8">
        <v>41</v>
      </c>
      <c r="B46" s="7" t="s">
        <v>28</v>
      </c>
      <c r="C46" s="3">
        <v>4</v>
      </c>
      <c r="D46" s="6">
        <v>1</v>
      </c>
      <c r="E46" s="5">
        <f t="shared" si="1"/>
        <v>-3</v>
      </c>
    </row>
    <row r="47" spans="1:5" x14ac:dyDescent="0.3">
      <c r="A47" s="8">
        <v>42</v>
      </c>
      <c r="B47" s="7" t="s">
        <v>27</v>
      </c>
      <c r="C47" s="3">
        <v>3</v>
      </c>
      <c r="D47" s="6">
        <v>1</v>
      </c>
      <c r="E47" s="5">
        <f t="shared" si="1"/>
        <v>-2</v>
      </c>
    </row>
    <row r="48" spans="1:5" x14ac:dyDescent="0.3">
      <c r="A48" s="8">
        <v>43</v>
      </c>
      <c r="B48" s="7" t="s">
        <v>26</v>
      </c>
      <c r="C48" s="3">
        <v>9</v>
      </c>
      <c r="D48" s="6">
        <v>2</v>
      </c>
      <c r="E48" s="5">
        <f t="shared" si="1"/>
        <v>-7</v>
      </c>
    </row>
    <row r="49" spans="1:5" ht="33" x14ac:dyDescent="0.3">
      <c r="A49" s="8">
        <v>44</v>
      </c>
      <c r="B49" s="7" t="s">
        <v>25</v>
      </c>
      <c r="C49" s="3">
        <v>8</v>
      </c>
      <c r="D49" s="6">
        <v>7</v>
      </c>
      <c r="E49" s="5">
        <f t="shared" si="1"/>
        <v>-1</v>
      </c>
    </row>
    <row r="50" spans="1:5" x14ac:dyDescent="0.3">
      <c r="A50" s="8">
        <v>45</v>
      </c>
      <c r="B50" s="7" t="s">
        <v>24</v>
      </c>
      <c r="C50" s="3">
        <v>91</v>
      </c>
      <c r="D50" s="6">
        <v>84</v>
      </c>
      <c r="E50" s="5">
        <f t="shared" si="1"/>
        <v>-7</v>
      </c>
    </row>
    <row r="51" spans="1:5" x14ac:dyDescent="0.3">
      <c r="A51" s="8">
        <v>46</v>
      </c>
      <c r="B51" s="7" t="s">
        <v>23</v>
      </c>
      <c r="C51" s="3">
        <v>15</v>
      </c>
      <c r="D51" s="6">
        <v>10</v>
      </c>
      <c r="E51" s="5">
        <f t="shared" si="1"/>
        <v>-5</v>
      </c>
    </row>
    <row r="52" spans="1:5" ht="33" x14ac:dyDescent="0.3">
      <c r="A52" s="8">
        <v>47</v>
      </c>
      <c r="B52" s="7" t="s">
        <v>22</v>
      </c>
      <c r="C52" s="3">
        <v>11</v>
      </c>
      <c r="D52" s="6">
        <v>1</v>
      </c>
      <c r="E52" s="5">
        <f t="shared" si="1"/>
        <v>-10</v>
      </c>
    </row>
    <row r="53" spans="1:5" x14ac:dyDescent="0.3">
      <c r="A53" s="8">
        <v>48</v>
      </c>
      <c r="B53" s="7" t="s">
        <v>21</v>
      </c>
      <c r="C53" s="3">
        <v>1</v>
      </c>
      <c r="D53" s="6">
        <v>1</v>
      </c>
      <c r="E53" s="5">
        <f t="shared" si="1"/>
        <v>0</v>
      </c>
    </row>
    <row r="54" spans="1:5" ht="33" x14ac:dyDescent="0.3">
      <c r="A54" s="8">
        <v>49</v>
      </c>
      <c r="B54" s="7" t="s">
        <v>20</v>
      </c>
      <c r="C54" s="3">
        <v>4</v>
      </c>
      <c r="D54" s="6">
        <v>1</v>
      </c>
      <c r="E54" s="5">
        <f t="shared" si="1"/>
        <v>-3</v>
      </c>
    </row>
    <row r="55" spans="1:5" x14ac:dyDescent="0.3">
      <c r="A55" s="8">
        <v>50</v>
      </c>
      <c r="B55" s="7" t="s">
        <v>19</v>
      </c>
      <c r="C55" s="3">
        <v>2</v>
      </c>
      <c r="D55" s="6">
        <v>1</v>
      </c>
      <c r="E55" s="5">
        <f t="shared" si="1"/>
        <v>-1</v>
      </c>
    </row>
    <row r="56" spans="1:5" x14ac:dyDescent="0.3">
      <c r="A56" s="8">
        <v>51</v>
      </c>
      <c r="B56" s="7" t="s">
        <v>18</v>
      </c>
      <c r="C56" s="3">
        <v>21</v>
      </c>
      <c r="D56" s="6">
        <v>3</v>
      </c>
      <c r="E56" s="5">
        <f t="shared" si="1"/>
        <v>-18</v>
      </c>
    </row>
    <row r="57" spans="1:5" x14ac:dyDescent="0.3">
      <c r="A57" s="8">
        <v>52</v>
      </c>
      <c r="B57" s="7" t="s">
        <v>17</v>
      </c>
      <c r="C57" s="3">
        <v>4</v>
      </c>
      <c r="D57" s="6">
        <v>3</v>
      </c>
      <c r="E57" s="5">
        <f t="shared" si="1"/>
        <v>-1</v>
      </c>
    </row>
    <row r="58" spans="1:5" x14ac:dyDescent="0.3">
      <c r="A58" s="8">
        <v>53</v>
      </c>
      <c r="B58" s="7" t="s">
        <v>16</v>
      </c>
      <c r="C58" s="3">
        <v>4</v>
      </c>
      <c r="D58" s="6">
        <v>3</v>
      </c>
      <c r="E58" s="5">
        <f t="shared" si="1"/>
        <v>-1</v>
      </c>
    </row>
    <row r="59" spans="1:5" x14ac:dyDescent="0.3">
      <c r="A59" s="8">
        <v>54</v>
      </c>
      <c r="B59" s="7" t="s">
        <v>15</v>
      </c>
      <c r="C59" s="3">
        <v>4</v>
      </c>
      <c r="D59" s="6">
        <v>3</v>
      </c>
      <c r="E59" s="5">
        <f t="shared" si="1"/>
        <v>-1</v>
      </c>
    </row>
    <row r="60" spans="1:5" x14ac:dyDescent="0.3">
      <c r="A60" s="8">
        <v>55</v>
      </c>
      <c r="B60" s="7" t="s">
        <v>14</v>
      </c>
      <c r="C60" s="3">
        <v>4</v>
      </c>
      <c r="D60" s="6">
        <v>3</v>
      </c>
      <c r="E60" s="5">
        <f t="shared" si="1"/>
        <v>-1</v>
      </c>
    </row>
    <row r="61" spans="1:5" x14ac:dyDescent="0.3">
      <c r="A61" s="8">
        <v>56</v>
      </c>
      <c r="B61" s="7" t="s">
        <v>13</v>
      </c>
      <c r="C61" s="3">
        <v>4</v>
      </c>
      <c r="D61" s="6">
        <v>3</v>
      </c>
      <c r="E61" s="5">
        <f t="shared" si="1"/>
        <v>-1</v>
      </c>
    </row>
    <row r="62" spans="1:5" x14ac:dyDescent="0.3">
      <c r="A62" s="8">
        <v>57</v>
      </c>
      <c r="B62" s="7" t="s">
        <v>12</v>
      </c>
      <c r="C62" s="3">
        <v>4</v>
      </c>
      <c r="D62" s="6">
        <v>3</v>
      </c>
      <c r="E62" s="5">
        <f t="shared" si="1"/>
        <v>-1</v>
      </c>
    </row>
    <row r="63" spans="1:5" x14ac:dyDescent="0.3">
      <c r="A63" s="8">
        <v>58</v>
      </c>
      <c r="B63" s="7" t="s">
        <v>11</v>
      </c>
      <c r="C63" s="3">
        <v>4</v>
      </c>
      <c r="D63" s="6">
        <v>3</v>
      </c>
      <c r="E63" s="5">
        <f t="shared" si="1"/>
        <v>-1</v>
      </c>
    </row>
    <row r="64" spans="1:5" x14ac:dyDescent="0.3">
      <c r="A64" s="8">
        <v>59</v>
      </c>
      <c r="B64" s="7" t="s">
        <v>10</v>
      </c>
      <c r="C64" s="3">
        <v>4</v>
      </c>
      <c r="D64" s="6">
        <v>3</v>
      </c>
      <c r="E64" s="5">
        <f t="shared" si="1"/>
        <v>-1</v>
      </c>
    </row>
    <row r="65" spans="1:5" x14ac:dyDescent="0.3">
      <c r="A65" s="8">
        <v>60</v>
      </c>
      <c r="B65" s="7" t="s">
        <v>9</v>
      </c>
      <c r="C65" s="3">
        <v>4</v>
      </c>
      <c r="D65" s="6">
        <v>3</v>
      </c>
      <c r="E65" s="5">
        <f t="shared" si="1"/>
        <v>-1</v>
      </c>
    </row>
    <row r="66" spans="1:5" x14ac:dyDescent="0.3">
      <c r="A66" s="8">
        <v>61</v>
      </c>
      <c r="B66" s="7" t="s">
        <v>8</v>
      </c>
      <c r="C66" s="3">
        <v>4</v>
      </c>
      <c r="D66" s="6">
        <v>3</v>
      </c>
      <c r="E66" s="5">
        <f t="shared" si="1"/>
        <v>-1</v>
      </c>
    </row>
    <row r="67" spans="1:5" ht="27.75" customHeight="1" x14ac:dyDescent="0.3">
      <c r="A67" s="4"/>
      <c r="B67" s="4" t="s">
        <v>7</v>
      </c>
      <c r="C67" s="3">
        <f>SUM(C6:C66)</f>
        <v>979</v>
      </c>
      <c r="D67" s="3">
        <f>SUM(D6:D66)</f>
        <v>688</v>
      </c>
      <c r="E67" s="3">
        <f>SUM(E6:E66)</f>
        <v>-291</v>
      </c>
    </row>
    <row r="69" spans="1:5" x14ac:dyDescent="0.3">
      <c r="A69" s="1" t="s">
        <v>6</v>
      </c>
      <c r="B69" s="1" t="s">
        <v>5</v>
      </c>
    </row>
    <row r="70" spans="1:5" x14ac:dyDescent="0.3">
      <c r="B70" s="2" t="s">
        <v>4</v>
      </c>
    </row>
    <row r="71" spans="1:5" x14ac:dyDescent="0.3">
      <c r="B71" s="2" t="s">
        <v>3</v>
      </c>
    </row>
    <row r="72" spans="1:5" x14ac:dyDescent="0.3">
      <c r="B72" s="2" t="s">
        <v>2</v>
      </c>
    </row>
    <row r="73" spans="1:5" x14ac:dyDescent="0.3">
      <c r="B73" s="2" t="s">
        <v>1</v>
      </c>
    </row>
    <row r="74" spans="1:5" x14ac:dyDescent="0.3">
      <c r="B74" s="2" t="s">
        <v>0</v>
      </c>
    </row>
    <row r="76" spans="1:5" ht="69.75" customHeight="1" x14ac:dyDescent="0.3">
      <c r="A76" s="15" t="s">
        <v>75</v>
      </c>
      <c r="B76" s="17" t="s">
        <v>77</v>
      </c>
      <c r="C76" s="17"/>
      <c r="D76" s="17"/>
      <c r="E76" s="17"/>
    </row>
  </sheetData>
  <mergeCells count="2">
    <mergeCell ref="A3:E3"/>
    <mergeCell ref="B76:E76"/>
  </mergeCells>
  <conditionalFormatting sqref="E1">
    <cfRule type="cellIs" dxfId="0" priority="1" stopIfTrue="1" operator="equal">
      <formula>0</formula>
    </cfRule>
  </conditionalFormatting>
  <pageMargins left="0.16" right="0.23" top="0.16" bottom="0.26" header="0.16" footer="0.1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 8 </vt:lpstr>
      <vt:lpstr>'Աղյուսակ N 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Marine Shishyan</cp:lastModifiedBy>
  <cp:lastPrinted>2024-11-29T14:49:38Z</cp:lastPrinted>
  <dcterms:created xsi:type="dcterms:W3CDTF">2024-11-29T14:30:35Z</dcterms:created>
  <dcterms:modified xsi:type="dcterms:W3CDTF">2024-11-29T16:21:16Z</dcterms:modified>
</cp:coreProperties>
</file>